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30.06.2025." sheetId="1" r:id="GemRid9790"/>
  </sheets>
  <definedNames/>
  <calcPr calcId="124519"/>
</workbook>
</file>

<file path=xl/sharedStrings.xml><?xml version="1.0" encoding="utf-8"?>
<sst xmlns="http://schemas.openxmlformats.org/spreadsheetml/2006/main" count="40" uniqueCount="40">
  <si>
    <t>KURSNA LISTA BANJALUČKE BERZE - 30.06.2025.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</si>
  <si>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</si>
  <si>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</si>
  <si>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</si>
  <si>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</si>
  <si>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</si>
  <si>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</si>
  <si>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</si>
  <si>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</si>
  <si>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</si>
  <si>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</si>
  <si>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</si>
  <si>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</si>
  <si>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</si>
  <si>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</si>
  <si>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</si>
  <si>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</si>
  <si>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</si>
  <si>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</si>
  <si>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</si>
  <si>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</si>
  <si>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</si>
  <si>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1,08</t>
  </si>
  <si>
    <t>1,09</t>
  </si>
  <si>
    <t>Efektivni prinos do dospijeća %</t>
  </si>
  <si>
    <t>Min cijena</t>
  </si>
  <si>
    <t>Broj prometovanih HOV</t>
  </si>
  <si>
    <t>Službeno berzansko tržište - Tržište obveznica</t>
  </si>
  <si>
    <t>MDPF-O-N</t>
  </si>
  <si>
    <t>MKD PRO FIN d.o.o. Istočno Sarajevo - 14. emisija</t>
  </si>
  <si>
    <t>100</t>
  </si>
  <si>
    <t/>
  </si>
  <si>
    <t>100(A)</t>
  </si>
  <si>
    <t>RSBD-O51</t>
  </si>
  <si>
    <t>Republika Srpska 6% 25/09/29</t>
  </si>
  <si>
    <t>113(A)</t>
  </si>
  <si>
    <t>RSSO-O-A</t>
  </si>
  <si>
    <t>Republika Srpska 4,5% 14/04/27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</si>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</sst>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9790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850.20000000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3268.19000000</v>
      </c>
      <c r="J3" s="12">
        <v>0.59000000</v>
      </c>
      <c r="K3" s="13">
        <v>0.02000000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22</v>
      </c>
      <c r="G11" s="40">
        <v>0.00000000</v>
      </c>
      <c r="H11" s="40">
        <v>1.08000000</v>
      </c>
      <c r="I11" s="40">
        <v>1.08000000</v>
      </c>
      <c r="J11" s="41">
        <v>11278</v>
      </c>
      <c r="K11" s="10">
        <v>12180.24000000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 ht="38" customHeight="1">
      <c r="A13" s="42" t="s">
        <v>7</v>
      </c>
      <c r="B13" s="43" t="s">
        <v>8</v>
      </c>
      <c r="C13" s="44" t="s">
        <v>24</v>
      </c>
      <c r="D13" s="44" t="s">
        <v>11</v>
      </c>
      <c r="E13" s="44" t="s">
        <v>12</v>
      </c>
      <c r="F13" s="44" t="s">
        <v>13</v>
      </c>
      <c r="G13" s="44" t="s">
        <v>14</v>
      </c>
      <c r="H13" s="44" t="s">
        <v>15</v>
      </c>
      <c r="I13" s="44" t="s">
        <v>25</v>
      </c>
      <c r="J13" s="45" t="s">
        <v>26</v>
      </c>
      <c r="K13" s="46" t="s">
        <v>18</v>
      </c>
    </row>
    <row r="14">
      <c r="A14" s="31"/>
      <c r="B14" s="32"/>
      <c r="C14" s="32"/>
      <c r="D14" s="32"/>
      <c r="E14" s="32"/>
      <c r="F14" s="32"/>
      <c r="G14" s="32"/>
      <c r="H14" s="32"/>
      <c r="I14" s="32"/>
      <c r="J14" s="32"/>
      <c r="K14" s="33"/>
    </row>
    <row r="15">
      <c r="A15" s="34" t="s">
        <v>27</v>
      </c>
      <c r="B15" s="35"/>
      <c r="C15" s="35"/>
      <c r="D15" s="35"/>
      <c r="E15" s="35"/>
      <c r="F15" s="35"/>
      <c r="G15" s="35"/>
      <c r="H15" s="35"/>
      <c r="I15" s="35"/>
      <c r="J15" s="35"/>
      <c r="K15" s="36"/>
    </row>
    <row r="16">
      <c r="A16" s="37" t="s">
        <v>28</v>
      </c>
      <c r="B16" s="47" t="s">
        <v>29</v>
      </c>
      <c r="C16" s="48">
        <v>7.753693</v>
      </c>
      <c r="D16" s="40" t="s">
        <v>30</v>
      </c>
      <c r="E16" s="40" t="s">
        <v>31</v>
      </c>
      <c r="F16" s="40" t="s">
        <v>32</v>
      </c>
      <c r="G16" s="40">
        <v>0.00000000</v>
      </c>
      <c r="H16" s="40">
        <v>100.00000000</v>
      </c>
      <c r="I16" s="40">
        <v>100.00000000</v>
      </c>
      <c r="J16" s="41">
        <v>20180</v>
      </c>
      <c r="K16" s="10">
        <v>20180.00000000</v>
      </c>
    </row>
    <row r="17">
      <c r="A17" s="37" t="s">
        <v>33</v>
      </c>
      <c r="B17" s="47" t="s">
        <v>34</v>
      </c>
      <c r="C17" s="48">
        <v>2.702998</v>
      </c>
      <c r="D17" s="40" t="s">
        <v>31</v>
      </c>
      <c r="E17" s="40" t="s">
        <v>31</v>
      </c>
      <c r="F17" s="40" t="s">
        <v>35</v>
      </c>
      <c r="G17" s="40">
        <v>2.73000000</v>
      </c>
      <c r="H17" s="40">
        <v>113.00000000</v>
      </c>
      <c r="I17" s="40">
        <v>113.00000000</v>
      </c>
      <c r="J17" s="41">
        <v>6</v>
      </c>
      <c r="K17" s="10">
        <v>6780.00000000</v>
      </c>
    </row>
    <row r="18">
      <c r="A18" s="37" t="s">
        <v>36</v>
      </c>
      <c r="B18" s="47" t="s">
        <v>37</v>
      </c>
      <c r="C18" s="48">
        <v>4.548368</v>
      </c>
      <c r="D18" s="40" t="s">
        <v>30</v>
      </c>
      <c r="E18" s="40" t="s">
        <v>31</v>
      </c>
      <c r="F18" s="40" t="s">
        <v>30</v>
      </c>
      <c r="G18" s="40">
        <v>0.00000000</v>
      </c>
      <c r="H18" s="40">
        <v>100.00000000</v>
      </c>
      <c r="I18" s="40">
        <v>100.00000000</v>
      </c>
      <c r="J18" s="41">
        <v>500</v>
      </c>
      <c r="K18" s="10">
        <v>500.00000000</v>
      </c>
    </row>
    <row r="19">
      <c r="A19" s="31"/>
      <c r="B19" s="32"/>
      <c r="C19" s="32"/>
      <c r="D19" s="32"/>
      <c r="E19" s="32"/>
      <c r="F19" s="32"/>
      <c r="G19" s="32"/>
      <c r="H19" s="32"/>
      <c r="I19" s="32"/>
      <c r="J19" s="32"/>
      <c r="K19" s="33"/>
    </row>
    <row r="20">
      <c r="A20" s="49" t="s">
        <v>38</v>
      </c>
      <c r="B20" s="50"/>
      <c r="C20" s="50"/>
      <c r="D20" s="50"/>
      <c r="E20" s="50"/>
      <c r="F20" s="50"/>
      <c r="G20" s="50"/>
      <c r="H20" s="50"/>
      <c r="I20" s="51"/>
      <c r="J20" s="52">
        <f ca="1">SUM(J11:J19)</f>
        <v>0</v>
      </c>
      <c r="K20" s="53">
        <f ca="1">SUM(K11:K19)</f>
        <v>0</v>
      </c>
    </row>
    <row r="21">
      <c r="A21" s="54" t="s">
        <v>39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</row>
    <row r="22">
      <c r="A22" s="55"/>
      <c r="B22" s="55"/>
      <c r="C22" s="55"/>
      <c r="D22" s="55"/>
      <c r="E22" s="55"/>
      <c r="F22" s="55"/>
      <c r="G22" s="55"/>
      <c r="H22" s="55"/>
      <c r="I22" s="55"/>
      <c r="J22" s="55"/>
      <c r="K22" s="55"/>
    </row>
    <row r="23">
      <c r="A23" s="55"/>
      <c r="B23" s="55"/>
      <c r="C23" s="55"/>
      <c r="D23" s="55"/>
      <c r="E23" s="55"/>
      <c r="F23" s="55"/>
      <c r="G23" s="55"/>
      <c r="H23" s="55"/>
      <c r="I23" s="55"/>
      <c r="J23" s="55"/>
      <c r="K23" s="55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6">
    <mergeCell ref="A19:K19"/>
    <mergeCell ref="A15:K15"/>
    <mergeCell ref="A10:K10"/>
    <mergeCell ref="A9:K9"/>
    <mergeCell ref="A2:G5"/>
    <mergeCell ref="A6:K6"/>
    <mergeCell ref="F7:K7"/>
    <mergeCell ref="A14:K14"/>
    <mergeCell ref="A12:K12"/>
    <mergeCell ref="A21:K151"/>
    <mergeCell ref="A20:I20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